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105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JCIA2022-03\Desktop\2025년 게임 고도화 및 ip활용 제작 지원 (실행계획)\IP 활용 게임 제작 지원\"/>
    </mc:Choice>
  </mc:AlternateContent>
  <x:bookViews>
    <x:workbookView xWindow="0" yWindow="0" windowWidth="30468" windowHeight="14352" tabRatio="796"/>
  </x:bookViews>
  <x:sheets>
    <x:sheet name="2025년 산출내역서" sheetId="1" r:id="rId4"/>
  </x:sheets>
  <x:definedNames>
    <x:definedName name="_xlnm.Print_Area" localSheetId="0">'2025년 산출내역서'!$A$1:$R$41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<x:sst xmlns:r="http://schemas.openxmlformats.org/officeDocument/2006/relationships" xmlns:c="http://schemas.openxmlformats.org/drawingml/2006/chart" xmlns:x="http://schemas.openxmlformats.org/spreadsheetml/2006/main" count="114" uniqueCount="39">
  <x:si>
    <x:t>[03] 상용임금(계약직)</x:t>
  </x:si>
  <x:si>
    <x:t>2025년 IP 활용 게임 제작지원</x:t>
  </x:si>
  <x:si>
    <x:t xml:space="preserve"> ▷ 책 임 자:</x:t>
  </x:si>
  <x:si>
    <x:t>[220] 여비</x:t>
  </x:si>
  <x:si>
    <x:t>[110] 여비</x:t>
  </x:si>
  <x:si>
    <x:t>[01] 국내여비</x:t>
  </x:si>
  <x:si>
    <x:t>[01] 자산취득비</x:t>
  </x:si>
  <x:si>
    <x:t xml:space="preserve"> ▷ 사업기간:  </x:t>
  </x:si>
  <x:si>
    <x:t xml:space="preserve"> ▷ 재    원:</x:t>
  </x:si>
  <x:si>
    <x:t>[11] 재료비</x:t>
  </x:si>
  <x:si>
    <x:t>[01] 일반수용비</x:t>
  </x:si>
  <x:si>
    <x:t>[07] 임차료</x:t>
  </x:si>
  <x:si>
    <x:t>국고보조금, 자부담</x:t>
  </x:si>
  <x:si>
    <x:t>[430] 자산취득비</x:t>
  </x:si>
  <x:si>
    <x:t>[210] 운영비</x:t>
  </x:si>
  <x:si>
    <x:t>[14] 일반용역비</x:t>
  </x:si>
  <x:si>
    <x:t xml:space="preserve"> ▷ 수행기업: </x:t>
  </x:si>
  <x:si>
    <x:t>[01] 보수</x:t>
  </x:si>
  <x:si>
    <x:t>재원구분</x:t>
  </x:si>
  <x:si>
    <x:t>(단위:원)</x:t>
  </x:si>
  <x:si>
    <x:t>2025-05-01 ~ 2025-11-30</x:t>
  </x:si>
  <x:si>
    <x:t>*</x:t>
  </x:si>
  <x:si>
    <x:t>금액</x:t>
  </x:si>
  <x:si>
    <x:t>총액</x:t>
  </x:si>
  <x:si>
    <x:t>총계</x:t>
  </x:si>
  <x:si>
    <x:t>참여율</x:t>
  </x:si>
  <x:si>
    <x:t>월</x:t>
  </x:si>
  <x:si>
    <x:t>식</x:t>
  </x:si>
  <x:si>
    <x:t>자부담</x:t>
  </x:si>
  <x:si>
    <x:t>수량</x:t>
  </x:si>
  <x:si>
    <x:t>=</x:t>
  </x:si>
  <x:si>
    <x:t>단가</x:t>
  </x:si>
  <x:si>
    <x:t>목</x:t>
  </x:si>
  <x:si>
    <x:t>국고</x:t>
  </x:si>
  <x:si>
    <x:t>부</x:t>
  </x:si>
  <x:si>
    <x:t>회</x:t>
  </x:si>
  <x:si>
    <x:t>단위</x:t>
  </x:si>
  <x:si>
    <x:t>명</x:t>
  </x:si>
  <x:si>
    <x:t>세목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</x:si>
</x:sst>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_ * #,##0_ ;_ * \-#,##0_ ;_ * &quot;-&quot;_ ;_ @_ "/>
  </x:numFmts>
  <x:fonts count="10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굴림체"/>
      <x:sz val="11"/>
      <x:color rgb="ff000000"/>
    </x:font>
    <x:font>
      <x:name val="굴림체"/>
      <x:sz val="10"/>
      <x:color rgb="ff000000"/>
      <x:b val="1"/>
    </x:font>
    <x:font>
      <x:name val="굴림체"/>
      <x:sz val="10"/>
      <x:color rgb="ff000000"/>
    </x:font>
    <x:font>
      <x:name val="돋움"/>
      <x:sz val="16"/>
      <x:color rgb="ff000000"/>
      <x:b val="1"/>
    </x:font>
  </x:fonts>
  <x:fills count="6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e2f0d9"/>
        <x:bgColor indexed="64"/>
      </x:patternFill>
    </x:fill>
  </x:fills>
  <x:borders count="2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double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double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3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bottom"/>
    </x:xf>
  </x:cellStyleXfs>
  <x:cellXfs count="123">
    <x:xf numFmtId="0" fontId="0" fillId="0" borderId="0" xfId="0" applyNumberFormat="1" applyAlignment="1">
      <x:alignment horizontal="general" vertical="bottom"/>
    </x:xf>
    <x:xf numFmtId="0" fontId="0" fillId="0" borderId="0" xfId="0" applyNumberFormat="1" applyAlignment="1">
      <x:alignment horizontal="general" vertical="bottom"/>
    </x:xf>
    <x:xf numFmtId="0" fontId="6" fillId="0" borderId="1" xfId="0" applyNumberFormat="1" applyFont="1" applyFill="1" applyBorder="1" applyAlignment="1">
      <x:alignment horizontal="left" vertical="center"/>
    </x:xf>
    <x:xf numFmtId="41" fontId="7" fillId="2" borderId="2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2" borderId="2" xfId="2" applyNumberFormat="1" applyFont="1" applyFill="1" applyBorder="1" applyAlignment="1">
      <x:alignment horizontal="general" vertical="center"/>
    </x:xf>
    <x:xf numFmtId="0" fontId="7" fillId="0" borderId="3" xfId="2" applyNumberFormat="1" applyFont="1" applyFill="1" applyBorder="1" applyAlignment="1">
      <x:alignment horizontal="general" vertical="center" wrapText="1"/>
    </x:xf>
    <x:xf numFmtId="41" fontId="7" fillId="3" borderId="4" xfId="2" applyNumberFormat="1" applyFont="1" applyFill="1" applyBorder="1" applyAlignment="1">
      <x:alignment horizontal="general" vertical="center"/>
    </x:xf>
    <x:xf numFmtId="41" fontId="7" fillId="4" borderId="5" xfId="2" applyNumberFormat="1" applyFont="1" applyFill="1" applyBorder="1" applyAlignment="1">
      <x:alignment horizontal="general" vertical="center"/>
    </x:xf>
    <x:xf numFmtId="0" fontId="7" fillId="3" borderId="6" xfId="2" applyNumberFormat="1" applyFont="1" applyFill="1" applyBorder="1" applyAlignment="1">
      <x:alignment horizontal="left" vertical="center" wrapText="1"/>
    </x:xf>
    <x:xf numFmtId="41" fontId="7" fillId="4" borderId="7" xfId="2" applyNumberFormat="1" applyFont="1" applyFill="1" applyBorder="1" applyAlignment="1">
      <x:alignment horizontal="general" vertical="center"/>
    </x:xf>
    <x:xf numFmtId="0" fontId="0" fillId="0" borderId="0" xfId="2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5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8" xfId="2" applyNumberFormat="1" applyFont="1" applyFill="1" applyBorder="1" applyAlignment="1">
          <x:alignment horizontal="center" vertical="center"/>
        </x:xf>
      </mc:Fallback>
    </mc:AlternateContent>
    <x:xf numFmtId="0" fontId="7" fillId="5" borderId="8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7" fillId="4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4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2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2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2" applyNumberFormat="1" applyFont="1" applyAlignment="1">
          <x:alignment horizontal="center" vertical="center"/>
        </x:xf>
      </mc:Fallback>
    </mc:AlternateContent>
    <x:xf numFmtId="0" fontId="7" fillId="0" borderId="0" xfId="2" applyNumberFormat="1" applyFont="1" applyAlignment="1">
      <x:alignment horizontal="general" vertical="center"/>
    </x:xf>
    <x:xf numFmtId="41" fontId="7" fillId="0" borderId="0" xfId="2" applyNumberFormat="1" applyFont="1" applyAlignment="1">
      <x:alignment horizontal="general" vertical="center"/>
    </x:xf>
    <x:xf numFmtId="0" fontId="7" fillId="0" borderId="0" xfId="2" applyNumberFormat="1" applyFont="1" applyAlignment="1">
      <x:alignment horizontal="general" vertical="center"/>
    </x:xf>
    <x:xf numFmtId="0" fontId="8" fillId="0" borderId="0" xfId="2" applyNumberFormat="1" applyFont="1" applyAlignment="1">
      <x:alignment horizontal="general" vertical="center"/>
    </x:xf>
    <x:xf numFmtId="41" fontId="7" fillId="0" borderId="0" xfId="2" applyNumberFormat="1" applyFont="1" applyFill="1" applyAlignment="1">
      <x:alignment horizontal="general" vertical="center"/>
    </x:xf>
    <x:xf numFmtId="164" fontId="7" fillId="0" borderId="0" xfId="2" applyNumberFormat="1" applyFont="1" applyFill="1" applyAlignment="1">
      <x:alignment horizontal="general" vertical="center"/>
    </x:xf>
    <x:xf numFmtId="0" fontId="6" fillId="0" borderId="9" xfId="2" applyNumberFormat="1" applyFont="1" applyFill="1" applyBorder="1" applyAlignment="1">
      <x:alignment horizontal="left" vertical="center"/>
    </x:xf>
    <x:xf numFmtId="0" fontId="6" fillId="0" borderId="10" xfId="2" applyNumberFormat="1" applyFont="1" applyFill="1" applyBorder="1" applyAlignment="1">
      <x:alignment horizontal="left" vertical="center"/>
    </x:xf>
    <x:xf numFmtId="0" fontId="6" fillId="0" borderId="11" xfId="2" applyNumberFormat="1" applyFont="1" applyFill="1" applyBorder="1" applyAlignment="1">
      <x:alignment horizontal="left" vertical="center"/>
    </x:xf>
    <x:xf numFmtId="41" fontId="9" fillId="0" borderId="0" xfId="2" applyNumberFormat="1" applyFont="1" applyAlignment="1">
      <x:alignment horizontal="general" vertical="center"/>
    </x:xf>
    <x:xf numFmtId="0" fontId="9" fillId="0" borderId="0" xfId="2" applyNumberFormat="1" applyFont="1" applyAlignment="1">
      <x:alignment horizontal="general" vertical="center"/>
    </x:xf>
    <x:xf numFmtId="0" fontId="8" fillId="0" borderId="2" xfId="0" applyNumberFormat="1" applyFont="1" applyFill="1" applyBorder="1" applyAlignment="1">
      <x:alignment horizontal="left" vertical="center"/>
    </x:xf>
    <x:xf numFmtId="41" fontId="8" fillId="0" borderId="5" xfId="2" applyNumberFormat="1" applyFont="1" applyFill="1" applyBorder="1" applyAlignment="1">
      <x:alignment horizontal="general" vertical="center"/>
    </x:xf>
    <x:xf numFmtId="0" fontId="6" fillId="0" borderId="12" xfId="2" applyNumberFormat="1" applyFont="1" applyFill="1" applyBorder="1" applyAlignment="1">
      <x:alignment horizontal="left" vertical="center"/>
    </x:xf>
    <x:xf numFmtId="41" fontId="0" fillId="0" borderId="0" xfId="2" applyNumberFormat="1" applyFont="1" applyAlignment="1">
      <x:alignment horizontal="general" vertical="bottom"/>
    </x:xf>
    <x:xf numFmtId="0" fontId="6" fillId="0" borderId="13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8" fillId="3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6" xfId="2" applyNumberFormat="1" applyFont="1" applyFill="1" applyBorder="1" applyAlignment="1">
          <x:alignment horizontal="center" vertical="center"/>
        </x:xf>
      </mc:Fallback>
    </mc:AlternateContent>
    <x:xf numFmtId="0" fontId="0" fillId="0" borderId="0" xfId="2" applyNumberForma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" xfId="2" applyNumberFormat="1" applyFont="1" applyFill="1" applyBorder="1" applyAlignment="1">
          <x:alignment horizontal="center" vertical="center"/>
        </x:xf>
      </mc:Fallback>
    </mc:AlternateContent>
    <x:xf numFmtId="0" fontId="7" fillId="5" borderId="6" xfId="0" applyNumberFormat="1" applyFont="1" applyFill="1" applyBorder="1" applyAlignment="1">
      <x:alignment horizontal="general" vertical="center"/>
    </x:xf>
    <x:xf numFmtId="0" fontId="7" fillId="5" borderId="8" xfId="0" applyNumberFormat="1" applyFont="1" applyFill="1" applyBorder="1" applyAlignment="1">
      <x:alignment horizontal="general" vertical="center"/>
    </x:xf>
    <x:xf numFmtId="0" fontId="8" fillId="0" borderId="2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0" borderId="2" xfId="2" applyNumberFormat="1" applyFont="1" applyFill="1" applyBorder="1" applyAlignment="1">
      <x:alignment horizontal="general" vertical="center"/>
    </x:xf>
    <x:xf numFmtId="0" fontId="0" fillId="0" borderId="0" xfId="2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4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0" borderId="2" xfId="2" applyNumberFormat="1" applyFont="1" applyFill="1" applyBorder="1" applyAlignment="1">
      <x:alignment horizontal="general" vertical="center"/>
    </x:xf>
    <x:xf numFmtId="0" fontId="8" fillId="0" borderId="2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7" fillId="2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6" xfId="2" applyNumberFormat="1" applyFont="1" applyFill="1" applyBorder="1" applyAlignment="1">
          <x:alignment horizontal="center" vertical="center"/>
        </x:xf>
      </mc:Fallback>
    </mc:AlternateContent>
    <x:xf numFmtId="41" fontId="7" fillId="0" borderId="6" xfId="2" applyNumberFormat="1" applyFont="1" applyFill="1" applyBorder="1" applyAlignment="1">
      <x:alignment horizontal="general" vertical="center"/>
    </x:xf>
    <x:xf numFmtId="41" fontId="7" fillId="2" borderId="6" xfId="2" applyNumberFormat="1" applyFont="1" applyFill="1" applyBorder="1" applyAlignment="1">
      <x:alignment horizontal="general" vertical="center"/>
    </x:xf>
    <x:xf numFmtId="0" fontId="0" fillId="0" borderId="14" xfId="2" applyNumberFormat="1" applyBorder="1">
      <x:alignment horizontal="general" vertical="bottom"/>
    </x:xf>
    <x:xf numFmtId="0" fontId="0" fillId="0" borderId="14" xfId="0" applyNumberFormat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4" fontId="8" fillId="4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x:xf numFmtId="0" fontId="7" fillId="4" borderId="6" xfId="2" applyNumberFormat="1" applyFont="1" applyFill="1" applyBorder="1" applyAlignment="1">
      <x:alignment horizontal="left" vertical="center"/>
    </x:xf>
    <x:xf numFmtId="0" fontId="7" fillId="4" borderId="8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2" applyNumberFormat="1" applyFont="1" applyFill="1" applyBorder="1" applyAlignment="1">
          <x:alignment horizontal="center" vertical="center" wrapText="1"/>
        </x:xf>
      </mc:Fallback>
    </mc:AlternateContent>
    <x:xf numFmtId="164" fontId="8" fillId="4" borderId="16" xfId="2" applyNumberFormat="1" applyFont="1" applyFill="1" applyBorder="1" applyAlignment="1">
      <x:alignment horizontal="general" vertical="center"/>
    </x:xf>
    <x:xf numFmtId="164" fontId="8" fillId="4" borderId="2" xfId="2" applyNumberFormat="1" applyFont="1" applyFill="1" applyBorder="1" applyAlignment="1">
      <x:alignment horizontal="general" vertical="center"/>
    </x:xf>
    <x:xf numFmtId="164" fontId="8" fillId="3" borderId="14" xfId="2" applyNumberFormat="1" applyFont="1" applyFill="1" applyBorder="1" applyAlignment="1">
      <x:alignment horizontal="general" vertical="center"/>
    </x:xf>
    <x:xf numFmtId="164" fontId="8" fillId="3" borderId="2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7" fillId="0" borderId="8" xfId="2" applyNumberFormat="1" applyFont="1" applyFill="1" applyBorder="1" applyAlignment="1">
      <x:alignment horizontal="general" vertical="center"/>
    </x:xf>
    <x:xf numFmtId="41" fontId="0" fillId="0" borderId="2" xfId="2" applyNumberFormat="1" applyBorder="1">
      <x:alignment horizontal="general" vertical="bottom"/>
    </x:xf>
    <x:xf numFmtId="164" fontId="7" fillId="4" borderId="14" xfId="2" applyNumberFormat="1" applyFont="1" applyFill="1" applyBorder="1" applyAlignment="1">
      <x:alignment horizontal="general" vertical="center"/>
    </x:xf>
    <x:xf numFmtId="164" fontId="7" fillId="4" borderId="2" xfId="2" applyNumberFormat="1" applyFont="1" applyFill="1" applyBorder="1" applyAlignment="1">
      <x:alignment horizontal="general" vertical="center"/>
    </x:xf>
    <x:xf numFmtId="41" fontId="0" fillId="0" borderId="2" xfId="0" applyNumberFormat="1" applyBorder="1" applyAlignment="1">
      <x:alignment horizontal="general" vertical="bottom"/>
    </x:xf>
    <x:xf numFmtId="41" fontId="7" fillId="5" borderId="6" xfId="2" applyNumberFormat="1" applyFont="1" applyFill="1" applyBorder="1" applyAlignment="1">
      <x:alignment horizontal="general" vertical="center"/>
    </x:xf>
    <x:xf numFmtId="0" fontId="0" fillId="5" borderId="14" xfId="0" applyNumberFormat="1" applyFill="1" applyBorder="1" applyAlignment="1">
      <x:alignment horizontal="general" vertical="bottom"/>
    </x:xf>
    <x:xf numFmtId="0" fontId="0" fillId="5" borderId="2" xfId="0" applyNumberForma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8" fillId="0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" xfId="2" applyNumberFormat="1" applyFont="1" applyFill="1" applyBorder="1" applyAlignment="1">
          <x:alignment horizontal="center" vertical="center"/>
        </x:xf>
      </mc:Fallback>
    </mc:AlternateContent>
    <x:xf numFmtId="41" fontId="0" fillId="0" borderId="2" xfId="1" applyNumberFormat="1" applyFont="1" applyBorder="1" applyAlignment="1">
      <x:alignment horizontal="general" vertical="bottom"/>
    </x:xf>
    <x:xf numFmtId="41" fontId="7" fillId="2" borderId="16" xfId="2" applyNumberFormat="1" applyFont="1" applyFill="1" applyBorder="1" applyAlignment="1">
      <x:alignment horizontal="general" vertical="center"/>
    </x:xf>
    <x:xf numFmtId="0" fontId="9" fillId="0" borderId="17" xfId="2" applyNumberFormat="1" applyFont="1" applyBorder="1" applyAlignment="1">
      <x:alignment horizontal="left" vertical="center"/>
    </x:xf>
    <x:xf numFmtId="0" fontId="9" fillId="0" borderId="18" xfId="2" applyNumberFormat="1" applyFont="1" applyBorder="1" applyAlignment="1">
      <x:alignment horizontal="left" vertical="center"/>
    </x:xf>
    <x:xf numFmtId="0" fontId="9" fillId="0" borderId="19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2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2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5" xfId="2" applyNumberFormat="1" applyFont="1" applyFill="1" applyBorder="1" applyAlignment="1">
          <x:alignment horizontal="center" vertical="center"/>
        </x:xf>
      </mc:Fallback>
    </mc:AlternateContent>
    <x:xf numFmtId="0" fontId="7" fillId="4" borderId="6" xfId="2" applyNumberFormat="1" applyFont="1" applyFill="1" applyBorder="1" applyAlignment="1">
      <x:alignment horizontal="left" vertical="center"/>
    </x:xf>
    <x:xf numFmtId="0" fontId="7" fillId="4" borderId="8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7" fillId="4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4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4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4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7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7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1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1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8" xfId="2" applyNumberFormat="1" applyFont="1" applyFill="1" applyBorder="1" applyAlignment="1">
          <x:alignment horizontal="center" vertical="center"/>
        </x:xf>
      </mc:Fallback>
    </mc:AlternateContent>
    <x:xf numFmtId="0" fontId="7" fillId="5" borderId="6" xfId="0" applyNumberFormat="1" applyFont="1" applyFill="1" applyBorder="1" applyAlignment="1">
      <x:alignment horizontal="left" vertical="center"/>
    </x:xf>
    <x:xf numFmtId="0" fontId="7" fillId="5" borderId="8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2" applyNumberFormat="1" applyFont="1" applyFill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쉼표 [0]" xfId="1" builtinId="6"/>
    <x:cellStyle name="표준 2 2" xfId="2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R41"/>
  <x:sheetViews>
    <x:sheetView tabSelected="1" view="pageBreakPreview" topLeftCell="A1" zoomScaleNormal="100" zoomScaleSheetLayoutView="100" workbookViewId="0">
      <x:selection activeCell="A2" activeCellId="0" sqref="A2:A2"/>
    </x:sheetView>
  </x:sheetViews>
  <x:sheetFormatPr defaultColWidth="8.9140625" defaultRowHeight="13.55000000000000071054"/>
  <x:cols>
    <x:col min="1" max="1" width="18.75" style="46" customWidth="1"/>
    <x:col min="2" max="2" width="34" style="39" bestFit="1" customWidth="1"/>
    <x:col min="3" max="3" width="18.75" style="35" customWidth="1"/>
    <x:col min="4" max="4" width="63.58203125" style="11" bestFit="1" customWidth="1"/>
    <x:col min="5" max="5" width="14.75" style="35" customWidth="1"/>
    <x:col min="6" max="6" width="3.33203125" style="46" customWidth="1"/>
    <x:col min="7" max="8" width="6.75" style="46" customWidth="1"/>
    <x:col min="9" max="9" width="3.33203125" style="46" customWidth="1"/>
    <x:col min="10" max="11" width="6.75" style="46" customWidth="1"/>
    <x:col min="12" max="12" width="3.33203125" style="46" customWidth="1"/>
    <x:col min="13" max="14" width="6.75" style="46" customWidth="1"/>
    <x:col min="15" max="15" width="3.33203125" style="46" customWidth="1"/>
    <x:col min="16" max="16" width="15.75" style="35" customWidth="1"/>
    <x:col min="17" max="18" width="16.33203125" style="46" bestFit="1" customWidth="1"/>
    <x:col min="19" max="16384" width="8.9140625" style="46"/>
  </x:cols>
  <x:sheetData>
    <x:row r="1" spans="1:16" ht="26.25" customHeight="1">
      <x:c r="A1" s="84" t="s">
        <x:v>1</x:v>
      </x:c>
      <x:c r="B1" s="85"/>
      <x:c r="C1" s="85"/>
      <x:c r="D1" s="86"/>
      <x:c r="E1" s="30"/>
      <x:c r="F1" s="31"/>
      <x:c r="G1" s="31"/>
      <x:c r="H1" s="31"/>
      <x:c r="I1" s="31"/>
      <x:c r="J1" s="31"/>
      <x:c r="K1" s="31"/>
      <x:c r="L1" s="31"/>
      <x:c r="M1" s="31"/>
      <x:c r="N1" s="31"/>
      <x:c r="O1" s="31"/>
      <x:c r="P1" s="30"/>
    </x:row>
    <x:row r="2" spans="1:16" ht="20.14999999999999857891" customHeight="1">
      <x:c r="A2" s="28" t="s">
        <x:v>7</x:v>
      </x:c>
      <x:c r="B2" s="29" t="s">
        <x:v>20</x:v>
      </x:c>
      <x:c r="C2" s="28" t="s">
        <x:v>16</x:v>
      </x:c>
      <x:c r="D2" s="34"/>
      <x:c r="F2" s="26"/>
      <x:c r="G2" s="26"/>
      <x:c r="H2" s="26"/>
      <x:c r="I2" s="26"/>
      <x:c r="J2" s="26"/>
      <x:c r="K2" s="26"/>
      <x:c r="L2" s="26"/>
      <x:c r="M2" s="26"/>
      <x:c r="N2" s="26"/>
      <x:c r="O2" s="26"/>
      <x:c r="P2" s="25"/>
    </x:row>
    <x:row r="3" spans="1:16" ht="20.14999999999999857891" customHeight="1">
      <x:c r="A3" s="27" t="s">
        <x:v>8</x:v>
      </x:c>
      <x:c r="B3" s="2" t="s">
        <x:v>12</x:v>
      </x:c>
      <x:c r="C3" s="27" t="s">
        <x:v>2</x:v>
      </x:c>
      <x:c r="D3" s="36"/>
      <x:c r="F3" s="26"/>
      <x:c r="G3" s="26"/>
      <x:c r="H3" s="26"/>
      <x:c r="I3" s="26"/>
      <x:c r="J3" s="26"/>
      <x:c r="K3" s="26"/>
      <x:c r="L3" s="26"/>
      <x:c r="M3" s="26"/>
      <x:c r="N3" s="26"/>
      <x:c r="O3" s="26"/>
      <x:c r="P3" s="25"/>
    </x:row>
    <x:row r="4" spans="1:16" ht="20.14999999999999857891" customHeight="1">
      <x:c r="A4" s="24"/>
      <x:c r="B4" s="23"/>
      <x:c r="C4" s="22"/>
      <x:c r="D4" s="21"/>
      <x:c r="E4" s="20"/>
      <x:c r="F4" s="19"/>
      <x:c r="G4" s="19"/>
      <x:c r="H4" s="19"/>
      <x:c r="I4" s="19"/>
      <x:c r="J4" s="18"/>
      <x:c r="K4" s="18"/>
      <x:c r="L4" s="18"/>
      <x:c r="M4" s="18"/>
      <x:c r="N4" s="18"/>
      <x:c r="O4" s="18"/>
      <x:c r="P4" s="17" t="s">
        <x:v>19</x:v>
      </x:c>
    </x:row>
    <x:row r="5" spans="1:18" ht="20.14999999999999857891" customHeight="1">
      <x:c r="A5" s="87" t="s">
        <x:v>32</x:v>
      </x:c>
      <x:c r="B5" s="89" t="s">
        <x:v>38</x:v>
      </x:c>
      <x:c r="C5" s="91" t="s">
        <x:v>22</x:v>
      </x:c>
      <x:c r="D5" s="93"/>
      <x:c r="E5" s="93"/>
      <x:c r="F5" s="93"/>
      <x:c r="G5" s="93"/>
      <x:c r="H5" s="93"/>
      <x:c r="I5" s="93"/>
      <x:c r="J5" s="93"/>
      <x:c r="K5" s="93"/>
      <x:c r="L5" s="93"/>
      <x:c r="M5" s="93"/>
      <x:c r="N5" s="93"/>
      <x:c r="O5" s="93"/>
      <x:c r="P5" s="94"/>
      <x:c r="Q5" s="95" t="s">
        <x:v>18</x:v>
      </x:c>
      <x:c r="R5" s="96"/>
    </x:row>
    <x:row r="6" spans="1:18" ht="19.5" customHeight="1">
      <x:c r="A6" s="88"/>
      <x:c r="B6" s="90"/>
      <x:c r="C6" s="92"/>
      <x:c r="D6" s="16"/>
      <x:c r="E6" s="59" t="s">
        <x:v>31</x:v>
      </x:c>
      <x:c r="F6" s="64" t="s">
        <x:v>21</x:v>
      </x:c>
      <x:c r="G6" s="15" t="s">
        <x:v>29</x:v>
      </x:c>
      <x:c r="H6" s="64" t="s">
        <x:v>36</x:v>
      </x:c>
      <x:c r="I6" s="64" t="s">
        <x:v>21</x:v>
      </x:c>
      <x:c r="J6" s="64" t="s">
        <x:v>29</x:v>
      </x:c>
      <x:c r="K6" s="64" t="s">
        <x:v>36</x:v>
      </x:c>
      <x:c r="L6" s="64" t="s">
        <x:v>21</x:v>
      </x:c>
      <x:c r="M6" s="64" t="s">
        <x:v>29</x:v>
      </x:c>
      <x:c r="N6" s="64" t="s">
        <x:v>36</x:v>
      </x:c>
      <x:c r="O6" s="64" t="s">
        <x:v>30</x:v>
      </x:c>
      <x:c r="P6" s="50" t="s">
        <x:v>23</x:v>
      </x:c>
      <x:c r="Q6" s="58" t="s">
        <x:v>33</x:v>
      </x:c>
      <x:c r="R6" s="59" t="s">
        <x:v>28</x:v>
      </x:c>
    </x:row>
    <x:row r="7" spans="1:18" ht="20.14999999999999857891" customHeight="1">
      <x:c r="A7" s="65" t="s">
        <x:v>4</x:v>
      </x:c>
      <x:c r="B7" s="66"/>
      <x:c r="C7" s="10">
        <x:f>C8+C11</x:f>
        <x:v>0</x:v>
      </x:c>
      <x:c r="D7" s="38"/>
      <x:c r="E7" s="55"/>
      <x:c r="F7" s="55"/>
      <x:c r="G7" s="55"/>
      <x:c r="H7" s="55"/>
      <x:c r="I7" s="55"/>
      <x:c r="J7" s="55"/>
      <x:c r="K7" s="55"/>
      <x:c r="L7" s="55"/>
      <x:c r="M7" s="55"/>
      <x:c r="N7" s="55"/>
      <x:c r="O7" s="55"/>
      <x:c r="P7" s="55"/>
      <x:c r="Q7" s="68"/>
      <x:c r="R7" s="69">
        <x:f>R8+R11</x:f>
        <x:v>0</x:v>
      </x:c>
    </x:row>
    <x:row r="8" spans="1:18" ht="20.14999999999999857891" customHeight="1">
      <x:c r="A8" s="97"/>
      <x:c r="B8" s="9" t="s">
        <x:v>17</x:v>
      </x:c>
      <x:c r="C8" s="7">
        <x:f>SUM(C9:C10)</x:f>
        <x:v>0</x:v>
      </x:c>
      <x:c r="D8" s="63"/>
      <x:c r="E8" s="37"/>
      <x:c r="F8" s="37"/>
      <x:c r="G8" s="37"/>
      <x:c r="H8" s="37"/>
      <x:c r="I8" s="37"/>
      <x:c r="J8" s="37"/>
      <x:c r="K8" s="37"/>
      <x:c r="L8" s="37"/>
      <x:c r="M8" s="37"/>
      <x:c r="N8" s="37"/>
      <x:c r="O8" s="37"/>
      <x:c r="P8" s="37"/>
      <x:c r="Q8" s="70"/>
      <x:c r="R8" s="71">
        <x:f t="shared" ref="R8:R14" si="0">C8</x:f>
        <x:v>0</x:v>
      </x:c>
    </x:row>
    <x:row r="9" spans="1:18" ht="20.14999999999999857891" customHeight="1">
      <x:c r="A9" s="98"/>
      <x:c r="B9" s="99"/>
      <x:c r="C9" s="48">
        <x:f t="shared" ref="C9:C10" si="1">SUM(P9:P9)</x:f>
        <x:v>0</x:v>
      </x:c>
      <x:c r="D9" s="49"/>
      <x:c r="E9" s="48"/>
      <x:c r="F9" s="47" t="s">
        <x:v>21</x:v>
      </x:c>
      <x:c r="G9" s="47"/>
      <x:c r="H9" s="47" t="s">
        <x:v>26</x:v>
      </x:c>
      <x:c r="I9" s="47" t="s">
        <x:v>21</x:v>
      </x:c>
      <x:c r="J9" s="72"/>
      <x:c r="K9" s="47" t="s">
        <x:v>25</x:v>
      </x:c>
      <x:c r="L9" s="47"/>
      <x:c r="M9" s="47"/>
      <x:c r="N9" s="47"/>
      <x:c r="O9" s="47" t="s">
        <x:v>30</x:v>
      </x:c>
      <x:c r="P9" s="73">
        <x:f t="shared" ref="P9:P10" si="2">E9*G9*J9</x:f>
        <x:v>0</x:v>
      </x:c>
      <x:c r="Q9" s="53"/>
      <x:c r="R9" s="74">
        <x:f t="shared" si="0"/>
        <x:v>0</x:v>
      </x:c>
    </x:row>
    <x:row r="10" spans="1:18" ht="20.14999999999999857891" customHeight="1">
      <x:c r="A10" s="98"/>
      <x:c r="B10" s="99"/>
      <x:c r="C10" s="48">
        <x:f t="shared" si="1"/>
        <x:v>0</x:v>
      </x:c>
      <x:c r="D10" s="49"/>
      <x:c r="E10" s="48"/>
      <x:c r="F10" s="47" t="s">
        <x:v>21</x:v>
      </x:c>
      <x:c r="G10" s="47"/>
      <x:c r="H10" s="47" t="s">
        <x:v>26</x:v>
      </x:c>
      <x:c r="I10" s="47" t="s">
        <x:v>21</x:v>
      </x:c>
      <x:c r="J10" s="72"/>
      <x:c r="K10" s="47" t="s">
        <x:v>25</x:v>
      </x:c>
      <x:c r="L10" s="47"/>
      <x:c r="M10" s="47"/>
      <x:c r="N10" s="47"/>
      <x:c r="O10" s="47" t="s">
        <x:v>30</x:v>
      </x:c>
      <x:c r="P10" s="73">
        <x:f t="shared" si="2"/>
        <x:v>0</x:v>
      </x:c>
      <x:c r="Q10" s="53"/>
      <x:c r="R10" s="74">
        <x:f t="shared" si="0"/>
        <x:v>0</x:v>
      </x:c>
    </x:row>
    <x:row r="11" spans="1:18" ht="20.14999999999999857891" customHeight="1">
      <x:c r="A11" s="98"/>
      <x:c r="B11" s="9" t="s">
        <x:v>0</x:v>
      </x:c>
      <x:c r="C11" s="7">
        <x:f>SUM(C12:C14)</x:f>
        <x:v>0</x:v>
      </x:c>
      <x:c r="D11" s="56"/>
      <x:c r="E11" s="56"/>
      <x:c r="F11" s="56"/>
      <x:c r="G11" s="56"/>
      <x:c r="H11" s="56"/>
      <x:c r="I11" s="56"/>
      <x:c r="J11" s="100"/>
      <x:c r="K11" s="101"/>
      <x:c r="L11" s="102"/>
      <x:c r="M11" s="56"/>
      <x:c r="N11" s="56"/>
      <x:c r="O11" s="56"/>
      <x:c r="P11" s="37"/>
      <x:c r="Q11" s="70"/>
      <x:c r="R11" s="71">
        <x:f t="shared" si="0"/>
        <x:v>0</x:v>
      </x:c>
    </x:row>
    <x:row r="12" spans="1:18" ht="20.14999999999999857891" customHeight="1">
      <x:c r="A12" s="98"/>
      <x:c r="B12" s="99"/>
      <x:c r="C12" s="33">
        <x:f>P12</x:f>
        <x:v>0</x:v>
      </x:c>
      <x:c r="D12" s="49"/>
      <x:c r="E12" s="48"/>
      <x:c r="F12" s="47" t="s">
        <x:v>21</x:v>
      </x:c>
      <x:c r="G12" s="47"/>
      <x:c r="H12" s="47" t="s">
        <x:v>26</x:v>
      </x:c>
      <x:c r="I12" s="47" t="s">
        <x:v>21</x:v>
      </x:c>
      <x:c r="J12" s="72"/>
      <x:c r="K12" s="47" t="s">
        <x:v>25</x:v>
      </x:c>
      <x:c r="L12" s="47"/>
      <x:c r="M12" s="47"/>
      <x:c r="N12" s="47"/>
      <x:c r="O12" s="47" t="s">
        <x:v>30</x:v>
      </x:c>
      <x:c r="P12" s="73"/>
      <x:c r="Q12" s="53"/>
      <x:c r="R12" s="74">
        <x:f t="shared" si="0"/>
        <x:v>0</x:v>
      </x:c>
    </x:row>
    <x:row r="13" spans="1:18" ht="20.14999999999999857891" customHeight="1">
      <x:c r="A13" s="98"/>
      <x:c r="B13" s="99"/>
      <x:c r="C13" s="33">
        <x:f t="shared" ref="C13:C14" si="3">P13</x:f>
        <x:v>0</x:v>
      </x:c>
      <x:c r="D13" s="49"/>
      <x:c r="E13" s="48"/>
      <x:c r="F13" s="47" t="s">
        <x:v>21</x:v>
      </x:c>
      <x:c r="G13" s="47"/>
      <x:c r="H13" s="47" t="s">
        <x:v>26</x:v>
      </x:c>
      <x:c r="I13" s="47" t="s">
        <x:v>21</x:v>
      </x:c>
      <x:c r="J13" s="72"/>
      <x:c r="K13" s="47" t="s">
        <x:v>25</x:v>
      </x:c>
      <x:c r="L13" s="47"/>
      <x:c r="M13" s="47"/>
      <x:c r="N13" s="47"/>
      <x:c r="O13" s="47" t="s">
        <x:v>30</x:v>
      </x:c>
      <x:c r="P13" s="73"/>
      <x:c r="Q13" s="53"/>
      <x:c r="R13" s="74">
        <x:f t="shared" si="0"/>
        <x:v>0</x:v>
      </x:c>
    </x:row>
    <x:row r="14" spans="1:18" ht="20.14999999999999857891" customHeight="1">
      <x:c r="A14" s="98"/>
      <x:c r="B14" s="99"/>
      <x:c r="C14" s="33">
        <x:f t="shared" si="3"/>
        <x:v>0</x:v>
      </x:c>
      <x:c r="D14" s="49"/>
      <x:c r="E14" s="48"/>
      <x:c r="F14" s="47" t="s">
        <x:v>21</x:v>
      </x:c>
      <x:c r="G14" s="47"/>
      <x:c r="H14" s="47" t="s">
        <x:v>26</x:v>
      </x:c>
      <x:c r="I14" s="47" t="s">
        <x:v>21</x:v>
      </x:c>
      <x:c r="J14" s="72"/>
      <x:c r="K14" s="47" t="s">
        <x:v>25</x:v>
      </x:c>
      <x:c r="L14" s="47"/>
      <x:c r="M14" s="47"/>
      <x:c r="N14" s="47"/>
      <x:c r="O14" s="47" t="s">
        <x:v>30</x:v>
      </x:c>
      <x:c r="P14" s="73"/>
      <x:c r="Q14" s="53"/>
      <x:c r="R14" s="74">
        <x:f t="shared" si="0"/>
        <x:v>0</x:v>
      </x:c>
    </x:row>
    <x:row r="15" spans="1:18" ht="20.14999999999999857891" customHeight="1">
      <x:c r="A15" s="103" t="s">
        <x:v>14</x:v>
      </x:c>
      <x:c r="B15" s="104"/>
      <x:c r="C15" s="14">
        <x:f>C16+C26+C28+C30</x:f>
        <x:v>0</x:v>
      </x:c>
      <x:c r="D15" s="105"/>
      <x:c r="E15" s="105"/>
      <x:c r="F15" s="105"/>
      <x:c r="G15" s="105"/>
      <x:c r="H15" s="105"/>
      <x:c r="I15" s="105"/>
      <x:c r="J15" s="105"/>
      <x:c r="K15" s="105"/>
      <x:c r="L15" s="105"/>
      <x:c r="M15" s="105"/>
      <x:c r="N15" s="105"/>
      <x:c r="O15" s="105"/>
      <x:c r="P15" s="106"/>
      <x:c r="Q15" s="75"/>
      <x:c r="R15" s="76">
        <x:f>R16+R26+R28+R30</x:f>
        <x:v>0</x:v>
      </x:c>
    </x:row>
    <x:row r="16" spans="1:18" ht="20.14999999999999857891" customHeight="1">
      <x:c r="A16" s="107"/>
      <x:c r="B16" s="9" t="s">
        <x:v>10</x:v>
      </x:c>
      <x:c r="C16" s="7">
        <x:f>C17</x:f>
        <x:v>0</x:v>
      </x:c>
      <x:c r="D16" s="109"/>
      <x:c r="E16" s="109"/>
      <x:c r="F16" s="109"/>
      <x:c r="G16" s="109"/>
      <x:c r="H16" s="109"/>
      <x:c r="I16" s="109"/>
      <x:c r="J16" s="109"/>
      <x:c r="K16" s="109"/>
      <x:c r="L16" s="109"/>
      <x:c r="M16" s="109"/>
      <x:c r="N16" s="109"/>
      <x:c r="O16" s="109"/>
      <x:c r="P16" s="100"/>
      <x:c r="Q16" s="70"/>
      <x:c r="R16" s="71">
        <x:f>R18+R20+R21+R23+R25</x:f>
        <x:v>0</x:v>
      </x:c>
    </x:row>
    <x:row r="17" spans="1:18" ht="20.14999999999999857891" customHeight="1">
      <x:c r="A17" s="108"/>
      <x:c r="B17" s="99"/>
      <x:c r="C17" s="110">
        <x:f>P17+P19+P22+P24</x:f>
        <x:v>0</x:v>
      </x:c>
      <x:c r="D17" s="13"/>
      <x:c r="E17" s="12"/>
      <x:c r="F17" s="12"/>
      <x:c r="G17" s="12"/>
      <x:c r="H17" s="12"/>
      <x:c r="I17" s="12"/>
      <x:c r="J17" s="12"/>
      <x:c r="K17" s="12"/>
      <x:c r="L17" s="12"/>
      <x:c r="M17" s="12"/>
      <x:c r="N17" s="12"/>
      <x:c r="O17" s="12"/>
      <x:c r="P17" s="57">
        <x:f>SUM(P18:P18)</x:f>
        <x:v>0</x:v>
      </x:c>
      <x:c r="Q17" s="113"/>
      <x:c r="R17" s="114"/>
    </x:row>
    <x:row r="18" spans="1:18" ht="20.14999999999999857891" customHeight="1">
      <x:c r="A18" s="108"/>
      <x:c r="B18" s="99"/>
      <x:c r="C18" s="111"/>
      <x:c r="D18" s="49"/>
      <x:c r="E18" s="48"/>
      <x:c r="F18" s="47" t="s">
        <x:v>21</x:v>
      </x:c>
      <x:c r="G18" s="47"/>
      <x:c r="H18" s="47" t="s">
        <x:v>37</x:v>
      </x:c>
      <x:c r="I18" s="47" t="s">
        <x:v>21</x:v>
      </x:c>
      <x:c r="J18" s="47"/>
      <x:c r="K18" s="47" t="s">
        <x:v>35</x:v>
      </x:c>
      <x:c r="L18" s="47" t="s">
        <x:v>21</x:v>
      </x:c>
      <x:c r="M18" s="47"/>
      <x:c r="N18" s="47"/>
      <x:c r="O18" s="47" t="s">
        <x:v>30</x:v>
      </x:c>
      <x:c r="P18" s="51"/>
      <x:c r="Q18" s="53"/>
      <x:c r="R18" s="74">
        <x:f>P18</x:f>
        <x:v>0</x:v>
      </x:c>
    </x:row>
    <x:row r="19" spans="1:18" s="1" customFormat="1" ht="20.14999999999999857891" customHeight="1">
      <x:c r="A19" s="108"/>
      <x:c r="B19" s="99"/>
      <x:c r="C19" s="111"/>
      <x:c r="D19" s="41"/>
      <x:c r="E19" s="42"/>
      <x:c r="F19" s="42"/>
      <x:c r="G19" s="42"/>
      <x:c r="H19" s="42"/>
      <x:c r="I19" s="42"/>
      <x:c r="J19" s="42"/>
      <x:c r="K19" s="42"/>
      <x:c r="L19" s="42"/>
      <x:c r="M19" s="42"/>
      <x:c r="N19" s="42"/>
      <x:c r="O19" s="42"/>
      <x:c r="P19" s="57">
        <x:f>SUM(P20:P20)</x:f>
        <x:v>0</x:v>
      </x:c>
      <x:c r="Q19" s="113"/>
      <x:c r="R19" s="114"/>
    </x:row>
    <x:row r="20" spans="1:18" s="1" customFormat="1" ht="20.14999999999999857891" customHeight="1">
      <x:c r="A20" s="108"/>
      <x:c r="B20" s="99"/>
      <x:c r="C20" s="111"/>
      <x:c r="D20" s="43"/>
      <x:c r="E20" s="45"/>
      <x:c r="F20" s="44" t="s">
        <x:v>21</x:v>
      </x:c>
      <x:c r="G20" s="44"/>
      <x:c r="H20" s="44" t="s">
        <x:v>35</x:v>
      </x:c>
      <x:c r="I20" s="44"/>
      <x:c r="J20" s="44"/>
      <x:c r="K20" s="44"/>
      <x:c r="L20" s="44"/>
      <x:c r="M20" s="44"/>
      <x:c r="N20" s="44"/>
      <x:c r="O20" s="44" t="s">
        <x:v>30</x:v>
      </x:c>
      <x:c r="P20" s="51">
        <x:f>E20*G20</x:f>
        <x:v>0</x:v>
      </x:c>
      <x:c r="Q20" s="53"/>
      <x:c r="R20" s="74">
        <x:f>P20</x:f>
        <x:v>0</x:v>
      </x:c>
    </x:row>
    <x:row r="21" spans="1:18" ht="20.14999999999999857891" customHeight="1">
      <x:c r="A21" s="108"/>
      <x:c r="B21" s="99"/>
      <x:c r="C21" s="111"/>
      <x:c r="D21" s="32"/>
      <x:c r="E21" s="48"/>
      <x:c r="F21" s="47" t="s">
        <x:v>21</x:v>
      </x:c>
      <x:c r="G21" s="47"/>
      <x:c r="H21" s="47" t="s">
        <x:v>35</x:v>
      </x:c>
      <x:c r="I21" s="47"/>
      <x:c r="J21" s="47"/>
      <x:c r="K21" s="47"/>
      <x:c r="L21" s="47"/>
      <x:c r="M21" s="47"/>
      <x:c r="N21" s="47"/>
      <x:c r="O21" s="47" t="s">
        <x:v>30</x:v>
      </x:c>
      <x:c r="P21" s="51">
        <x:f>E21*G21</x:f>
        <x:v>0</x:v>
      </x:c>
      <x:c r="Q21" s="54"/>
      <x:c r="R21" s="77">
        <x:f>P21</x:f>
        <x:v>0</x:v>
      </x:c>
    </x:row>
    <x:row r="22" spans="1:18" ht="20.14999999999999857891" customHeight="1">
      <x:c r="A22" s="108"/>
      <x:c r="B22" s="99"/>
      <x:c r="C22" s="111"/>
      <x:c r="D22" s="115"/>
      <x:c r="E22" s="116"/>
      <x:c r="F22" s="116"/>
      <x:c r="G22" s="116"/>
      <x:c r="H22" s="116"/>
      <x:c r="I22" s="116"/>
      <x:c r="J22" s="116"/>
      <x:c r="K22" s="116"/>
      <x:c r="L22" s="116"/>
      <x:c r="M22" s="116"/>
      <x:c r="N22" s="116"/>
      <x:c r="O22" s="116"/>
      <x:c r="P22" s="78">
        <x:f>P23</x:f>
        <x:v>0</x:v>
      </x:c>
      <x:c r="Q22" s="79"/>
      <x:c r="R22" s="80"/>
    </x:row>
    <x:row r="23" spans="1:18" ht="20.14999999999999857891" customHeight="1">
      <x:c r="A23" s="108"/>
      <x:c r="B23" s="99"/>
      <x:c r="C23" s="111"/>
      <x:c r="D23" s="32"/>
      <x:c r="E23" s="48"/>
      <x:c r="F23" s="47" t="s">
        <x:v>21</x:v>
      </x:c>
      <x:c r="G23" s="47"/>
      <x:c r="H23" s="47" t="s">
        <x:v>34</x:v>
      </x:c>
      <x:c r="I23" s="47" t="s">
        <x:v>21</x:v>
      </x:c>
      <x:c r="J23" s="47"/>
      <x:c r="K23" s="47" t="s">
        <x:v>35</x:v>
      </x:c>
      <x:c r="L23" s="47"/>
      <x:c r="M23" s="47"/>
      <x:c r="N23" s="47"/>
      <x:c r="O23" s="47" t="s">
        <x:v>30</x:v>
      </x:c>
      <x:c r="P23" s="51">
        <x:f>E23*G23*J23</x:f>
        <x:v>0</x:v>
      </x:c>
      <x:c r="Q23" s="54"/>
      <x:c r="R23" s="77">
        <x:f>P23</x:f>
        <x:v>0</x:v>
      </x:c>
    </x:row>
    <x:row r="24" spans="1:18" ht="20.14999999999999857891" customHeight="1">
      <x:c r="A24" s="108"/>
      <x:c r="B24" s="99"/>
      <x:c r="C24" s="111"/>
      <x:c r="D24" s="115"/>
      <x:c r="E24" s="116"/>
      <x:c r="F24" s="116"/>
      <x:c r="G24" s="116"/>
      <x:c r="H24" s="116"/>
      <x:c r="I24" s="116"/>
      <x:c r="J24" s="116"/>
      <x:c r="K24" s="116"/>
      <x:c r="L24" s="116"/>
      <x:c r="M24" s="116"/>
      <x:c r="N24" s="116"/>
      <x:c r="O24" s="116"/>
      <x:c r="P24" s="78">
        <x:f>P25</x:f>
        <x:v>0</x:v>
      </x:c>
      <x:c r="Q24" s="79"/>
      <x:c r="R24" s="80"/>
    </x:row>
    <x:row r="25" spans="1:18" ht="20.14999999999999857891" customHeight="1">
      <x:c r="A25" s="108"/>
      <x:c r="B25" s="99"/>
      <x:c r="C25" s="112"/>
      <x:c r="D25" s="32"/>
      <x:c r="E25" s="48"/>
      <x:c r="F25" s="47" t="s">
        <x:v>21</x:v>
      </x:c>
      <x:c r="G25" s="47"/>
      <x:c r="H25" s="47" t="s">
        <x:v>35</x:v>
      </x:c>
      <x:c r="I25" s="47"/>
      <x:c r="J25" s="47"/>
      <x:c r="K25" s="47"/>
      <x:c r="L25" s="47"/>
      <x:c r="M25" s="47"/>
      <x:c r="N25" s="47"/>
      <x:c r="O25" s="47" t="s">
        <x:v>30</x:v>
      </x:c>
      <x:c r="P25" s="51">
        <x:f>E25*G25</x:f>
        <x:v>0</x:v>
      </x:c>
      <x:c r="Q25" s="54"/>
      <x:c r="R25" s="77">
        <x:f>P25</x:f>
        <x:v>0</x:v>
      </x:c>
    </x:row>
    <x:row r="26" spans="1:18" ht="20.14999999999999857891" customHeight="1">
      <x:c r="A26" s="108"/>
      <x:c r="B26" s="9" t="s">
        <x:v>11</x:v>
      </x:c>
      <x:c r="C26" s="7">
        <x:f>C27</x:f>
        <x:v>0</x:v>
      </x:c>
      <x:c r="D26" s="109"/>
      <x:c r="E26" s="109"/>
      <x:c r="F26" s="109"/>
      <x:c r="G26" s="109"/>
      <x:c r="H26" s="109"/>
      <x:c r="I26" s="109"/>
      <x:c r="J26" s="109"/>
      <x:c r="K26" s="109"/>
      <x:c r="L26" s="109"/>
      <x:c r="M26" s="109"/>
      <x:c r="N26" s="109"/>
      <x:c r="O26" s="109"/>
      <x:c r="P26" s="100"/>
      <x:c r="Q26" s="70"/>
      <x:c r="R26" s="71">
        <x:f>R27</x:f>
        <x:v>0</x:v>
      </x:c>
    </x:row>
    <x:row r="27" spans="1:18" ht="20.14999999999999857891" customHeight="1">
      <x:c r="A27" s="108"/>
      <x:c r="B27" s="61"/>
      <x:c r="C27" s="62">
        <x:f>SUM(P27:P27)</x:f>
        <x:v>0</x:v>
      </x:c>
      <x:c r="D27" s="49"/>
      <x:c r="E27" s="48"/>
      <x:c r="F27" s="47" t="s">
        <x:v>21</x:v>
      </x:c>
      <x:c r="G27" s="47"/>
      <x:c r="H27" s="47" t="s">
        <x:v>35</x:v>
      </x:c>
      <x:c r="I27" s="47"/>
      <x:c r="J27" s="47"/>
      <x:c r="K27" s="47"/>
      <x:c r="L27" s="47"/>
      <x:c r="M27" s="47"/>
      <x:c r="N27" s="47"/>
      <x:c r="O27" s="47" t="s">
        <x:v>30</x:v>
      </x:c>
      <x:c r="P27" s="51"/>
      <x:c r="Q27" s="53"/>
      <x:c r="R27" s="82">
        <x:f>P27</x:f>
        <x:v>0</x:v>
      </x:c>
    </x:row>
    <x:row r="28" spans="1:18" ht="20.14999999999999857891" customHeight="1">
      <x:c r="A28" s="108"/>
      <x:c r="B28" s="9" t="s">
        <x:v>9</x:v>
      </x:c>
      <x:c r="C28" s="7">
        <x:f>C29</x:f>
        <x:v>0</x:v>
      </x:c>
      <x:c r="D28" s="109"/>
      <x:c r="E28" s="109"/>
      <x:c r="F28" s="109"/>
      <x:c r="G28" s="109"/>
      <x:c r="H28" s="109"/>
      <x:c r="I28" s="109"/>
      <x:c r="J28" s="109"/>
      <x:c r="K28" s="109"/>
      <x:c r="L28" s="109"/>
      <x:c r="M28" s="109"/>
      <x:c r="N28" s="109"/>
      <x:c r="O28" s="109"/>
      <x:c r="P28" s="100"/>
      <x:c r="Q28" s="70"/>
      <x:c r="R28" s="71">
        <x:f>R29</x:f>
        <x:v>0</x:v>
      </x:c>
    </x:row>
    <x:row r="29" spans="1:18" ht="20.14999999999999857891" customHeight="1">
      <x:c r="A29" s="108"/>
      <x:c r="B29" s="67"/>
      <x:c r="C29" s="81">
        <x:f>P29</x:f>
        <x:v>0</x:v>
      </x:c>
      <x:c r="D29" s="49"/>
      <x:c r="E29" s="48"/>
      <x:c r="F29" s="47" t="s">
        <x:v>21</x:v>
      </x:c>
      <x:c r="G29" s="47"/>
      <x:c r="H29" s="47" t="s">
        <x:v>35</x:v>
      </x:c>
      <x:c r="I29" s="47"/>
      <x:c r="J29" s="47"/>
      <x:c r="K29" s="47"/>
      <x:c r="L29" s="47"/>
      <x:c r="M29" s="47"/>
      <x:c r="N29" s="47"/>
      <x:c r="O29" s="47" t="s">
        <x:v>30</x:v>
      </x:c>
      <x:c r="P29" s="51">
        <x:f>E29*G29</x:f>
        <x:v>0</x:v>
      </x:c>
      <x:c r="Q29" s="53"/>
      <x:c r="R29" s="82">
        <x:f>P29</x:f>
        <x:v>0</x:v>
      </x:c>
    </x:row>
    <x:row r="30" spans="1:18" ht="20.14999999999999857891" customHeight="1">
      <x:c r="A30" s="108"/>
      <x:c r="B30" s="9" t="s">
        <x:v>15</x:v>
      </x:c>
      <x:c r="C30" s="7">
        <x:f>C31</x:f>
        <x:v>0</x:v>
      </x:c>
      <x:c r="D30" s="109"/>
      <x:c r="E30" s="109"/>
      <x:c r="F30" s="109"/>
      <x:c r="G30" s="109"/>
      <x:c r="H30" s="109"/>
      <x:c r="I30" s="109"/>
      <x:c r="J30" s="109"/>
      <x:c r="K30" s="109"/>
      <x:c r="L30" s="109"/>
      <x:c r="M30" s="109"/>
      <x:c r="N30" s="109"/>
      <x:c r="O30" s="109"/>
      <x:c r="P30" s="100"/>
      <x:c r="Q30" s="70"/>
      <x:c r="R30" s="71">
        <x:f>R31+R32+R33+R34</x:f>
        <x:v>0</x:v>
      </x:c>
    </x:row>
    <x:row r="31" spans="1:18" ht="20.14999999999999857891" customHeight="1">
      <x:c r="A31" s="108"/>
      <x:c r="B31" s="99"/>
      <x:c r="C31" s="117">
        <x:f>SUM(P31:P34)</x:f>
        <x:v>0</x:v>
      </x:c>
      <x:c r="D31" s="49"/>
      <x:c r="E31" s="48"/>
      <x:c r="F31" s="47" t="s">
        <x:v>21</x:v>
      </x:c>
      <x:c r="G31" s="47"/>
      <x:c r="H31" s="47" t="s">
        <x:v>27</x:v>
      </x:c>
      <x:c r="I31" s="47"/>
      <x:c r="J31" s="47"/>
      <x:c r="K31" s="47"/>
      <x:c r="L31" s="47"/>
      <x:c r="M31" s="47"/>
      <x:c r="N31" s="47"/>
      <x:c r="O31" s="47" t="s">
        <x:v>30</x:v>
      </x:c>
      <x:c r="P31" s="51">
        <x:f>E31*G31</x:f>
        <x:v>0</x:v>
      </x:c>
      <x:c r="Q31" s="53"/>
      <x:c r="R31" s="82">
        <x:f>P31</x:f>
        <x:v>0</x:v>
      </x:c>
    </x:row>
    <x:row r="32" spans="1:18" ht="20.14999999999999857891" customHeight="1">
      <x:c r="A32" s="108"/>
      <x:c r="B32" s="99"/>
      <x:c r="C32" s="118"/>
      <x:c r="D32" s="49"/>
      <x:c r="E32" s="48"/>
      <x:c r="F32" s="47" t="s">
        <x:v>21</x:v>
      </x:c>
      <x:c r="G32" s="47"/>
      <x:c r="H32" s="47" t="s">
        <x:v>27</x:v>
      </x:c>
      <x:c r="I32" s="47"/>
      <x:c r="J32" s="47"/>
      <x:c r="K32" s="47"/>
      <x:c r="L32" s="47"/>
      <x:c r="M32" s="47"/>
      <x:c r="N32" s="47"/>
      <x:c r="O32" s="47" t="s">
        <x:v>30</x:v>
      </x:c>
      <x:c r="P32" s="51">
        <x:f>E32*G32</x:f>
        <x:v>0</x:v>
      </x:c>
      <x:c r="Q32" s="53"/>
      <x:c r="R32" s="82">
        <x:f>P32</x:f>
        <x:v>0</x:v>
      </x:c>
    </x:row>
    <x:row r="33" spans="1:18" ht="20.14999999999999857891" customHeight="1">
      <x:c r="A33" s="108"/>
      <x:c r="B33" s="99"/>
      <x:c r="C33" s="118"/>
      <x:c r="D33" s="49"/>
      <x:c r="E33" s="48"/>
      <x:c r="F33" s="47" t="s">
        <x:v>21</x:v>
      </x:c>
      <x:c r="G33" s="47"/>
      <x:c r="H33" s="47" t="s">
        <x:v>27</x:v>
      </x:c>
      <x:c r="I33" s="47"/>
      <x:c r="J33" s="47"/>
      <x:c r="K33" s="47"/>
      <x:c r="L33" s="47"/>
      <x:c r="M33" s="47"/>
      <x:c r="N33" s="47"/>
      <x:c r="O33" s="47" t="s">
        <x:v>30</x:v>
      </x:c>
      <x:c r="P33" s="51">
        <x:f>E33*G33</x:f>
        <x:v>0</x:v>
      </x:c>
      <x:c r="Q33" s="53"/>
      <x:c r="R33" s="82">
        <x:f>P33</x:f>
        <x:v>0</x:v>
      </x:c>
    </x:row>
    <x:row r="34" spans="1:18" ht="20.14999999999999857891" customHeight="1">
      <x:c r="A34" s="108"/>
      <x:c r="B34" s="99"/>
      <x:c r="C34" s="119"/>
      <x:c r="D34" s="49"/>
      <x:c r="E34" s="48"/>
      <x:c r="F34" s="47" t="s">
        <x:v>21</x:v>
      </x:c>
      <x:c r="G34" s="47"/>
      <x:c r="H34" s="47" t="s">
        <x:v>27</x:v>
      </x:c>
      <x:c r="I34" s="47"/>
      <x:c r="J34" s="47"/>
      <x:c r="K34" s="47"/>
      <x:c r="L34" s="47"/>
      <x:c r="M34" s="47"/>
      <x:c r="N34" s="47"/>
      <x:c r="O34" s="47" t="s">
        <x:v>30</x:v>
      </x:c>
      <x:c r="P34" s="51">
        <x:f>E34*G34</x:f>
        <x:v>0</x:v>
      </x:c>
      <x:c r="Q34" s="53"/>
      <x:c r="R34" s="82">
        <x:f>P34</x:f>
        <x:v>0</x:v>
      </x:c>
    </x:row>
    <x:row r="35" spans="1:18" ht="20.14999999999999857891" customHeight="1">
      <x:c r="A35" s="65" t="s">
        <x:v>3</x:v>
      </x:c>
      <x:c r="B35" s="66"/>
      <x:c r="C35" s="10">
        <x:f>C36</x:f>
        <x:v>0</x:v>
      </x:c>
      <x:c r="D35" s="38"/>
      <x:c r="E35" s="55"/>
      <x:c r="F35" s="55"/>
      <x:c r="G35" s="55"/>
      <x:c r="H35" s="55"/>
      <x:c r="I35" s="55"/>
      <x:c r="J35" s="55"/>
      <x:c r="K35" s="55"/>
      <x:c r="L35" s="55"/>
      <x:c r="M35" s="55"/>
      <x:c r="N35" s="55"/>
      <x:c r="O35" s="55"/>
      <x:c r="P35" s="55"/>
      <x:c r="Q35" s="68"/>
      <x:c r="R35" s="69">
        <x:f>R36</x:f>
        <x:v>0</x:v>
      </x:c>
    </x:row>
    <x:row r="36" spans="1:18" ht="20.14999999999999857891" customHeight="1">
      <x:c r="A36" s="120"/>
      <x:c r="B36" s="9" t="s">
        <x:v>5</x:v>
      </x:c>
      <x:c r="C36" s="7">
        <x:f>SUM(C37)</x:f>
        <x:v>0</x:v>
      </x:c>
      <x:c r="D36" s="63"/>
      <x:c r="E36" s="37"/>
      <x:c r="F36" s="37"/>
      <x:c r="G36" s="37"/>
      <x:c r="H36" s="37"/>
      <x:c r="I36" s="37"/>
      <x:c r="J36" s="37"/>
      <x:c r="K36" s="37"/>
      <x:c r="L36" s="37"/>
      <x:c r="M36" s="37"/>
      <x:c r="N36" s="37"/>
      <x:c r="O36" s="37"/>
      <x:c r="P36" s="37"/>
      <x:c r="Q36" s="70"/>
      <x:c r="R36" s="71">
        <x:f>R37</x:f>
        <x:v>0</x:v>
      </x:c>
    </x:row>
    <x:row r="37" spans="1:18" ht="20.14999999999999857891" customHeight="1">
      <x:c r="A37" s="121"/>
      <x:c r="B37" s="6"/>
      <x:c r="C37" s="40">
        <x:f>SUM(P37:P37)</x:f>
        <x:v>0</x:v>
      </x:c>
      <x:c r="D37" s="49"/>
      <x:c r="E37" s="48"/>
      <x:c r="F37" s="47" t="s">
        <x:v>21</x:v>
      </x:c>
      <x:c r="G37" s="47"/>
      <x:c r="H37" s="47" t="s">
        <x:v>37</x:v>
      </x:c>
      <x:c r="I37" s="47" t="s">
        <x:v>21</x:v>
      </x:c>
      <x:c r="J37" s="47"/>
      <x:c r="K37" s="47" t="s">
        <x:v>35</x:v>
      </x:c>
      <x:c r="L37" s="47" t="s">
        <x:v>21</x:v>
      </x:c>
      <x:c r="M37" s="47"/>
      <x:c r="N37" s="47" t="s">
        <x:v>26</x:v>
      </x:c>
      <x:c r="O37" s="47" t="s">
        <x:v>30</x:v>
      </x:c>
      <x:c r="P37" s="51">
        <x:f>E37*G37*J37*M37</x:f>
        <x:v>0</x:v>
      </x:c>
      <x:c r="Q37" s="53"/>
      <x:c r="R37" s="74">
        <x:f>P37</x:f>
        <x:v>0</x:v>
      </x:c>
    </x:row>
    <x:row r="38" spans="1:18" ht="20.14999999999999857891" customHeight="1">
      <x:c r="A38" s="65" t="s">
        <x:v>13</x:v>
      </x:c>
      <x:c r="B38" s="66"/>
      <x:c r="C38" s="8">
        <x:f>C39</x:f>
        <x:v>0</x:v>
      </x:c>
      <x:c r="D38" s="38"/>
      <x:c r="E38" s="55"/>
      <x:c r="F38" s="55"/>
      <x:c r="G38" s="55"/>
      <x:c r="H38" s="55"/>
      <x:c r="I38" s="55"/>
      <x:c r="J38" s="55"/>
      <x:c r="K38" s="55"/>
      <x:c r="L38" s="55"/>
      <x:c r="M38" s="55"/>
      <x:c r="N38" s="55"/>
      <x:c r="O38" s="55"/>
      <x:c r="P38" s="55"/>
      <x:c r="Q38" s="68"/>
      <x:c r="R38" s="69">
        <x:f>R39</x:f>
        <x:v>0</x:v>
      </x:c>
    </x:row>
    <x:row r="39" spans="1:18" ht="20.14999999999999857891" customHeight="1">
      <x:c r="A39" s="120"/>
      <x:c r="B39" s="9" t="s">
        <x:v>6</x:v>
      </x:c>
      <x:c r="C39" s="7">
        <x:f>C40</x:f>
        <x:v>0</x:v>
      </x:c>
      <x:c r="D39" s="63"/>
      <x:c r="E39" s="37"/>
      <x:c r="F39" s="37"/>
      <x:c r="G39" s="37"/>
      <x:c r="H39" s="37"/>
      <x:c r="I39" s="37"/>
      <x:c r="J39" s="37"/>
      <x:c r="K39" s="37"/>
      <x:c r="L39" s="37"/>
      <x:c r="M39" s="37"/>
      <x:c r="N39" s="37"/>
      <x:c r="O39" s="37"/>
      <x:c r="P39" s="37"/>
      <x:c r="Q39" s="70"/>
      <x:c r="R39" s="71">
        <x:f>R40</x:f>
        <x:v>0</x:v>
      </x:c>
    </x:row>
    <x:row r="40" spans="1:18" ht="20.14999999999999857891" customHeight="1">
      <x:c r="A40" s="121"/>
      <x:c r="B40" s="60"/>
      <x:c r="C40" s="62">
        <x:f>SUM(P40:P40)</x:f>
        <x:v>0</x:v>
      </x:c>
      <x:c r="D40" s="49"/>
      <x:c r="E40" s="48"/>
      <x:c r="F40" s="47" t="s">
        <x:v>21</x:v>
      </x:c>
      <x:c r="G40" s="47"/>
      <x:c r="H40" s="47" t="s">
        <x:v>37</x:v>
      </x:c>
      <x:c r="I40" s="47" t="s">
        <x:v>21</x:v>
      </x:c>
      <x:c r="J40" s="47"/>
      <x:c r="K40" s="47" t="s">
        <x:v>35</x:v>
      </x:c>
      <x:c r="L40" s="47"/>
      <x:c r="M40" s="47"/>
      <x:c r="N40" s="47"/>
      <x:c r="O40" s="47" t="s">
        <x:v>30</x:v>
      </x:c>
      <x:c r="P40" s="51">
        <x:f>E40*G40*J40</x:f>
        <x:v>0</x:v>
      </x:c>
      <x:c r="Q40" s="53"/>
      <x:c r="R40" s="74">
        <x:f>P40</x:f>
        <x:v>0</x:v>
      </x:c>
    </x:row>
    <x:row r="41" spans="1:18" ht="20.25" customHeight="1">
      <x:c r="A41" s="122" t="s">
        <x:v>24</x:v>
      </x:c>
      <x:c r="B41" s="122"/>
      <x:c r="C41" s="3">
        <x:f>C7+C15+C35+C38</x:f>
        <x:v>0</x:v>
      </x:c>
      <x:c r="D41" s="5"/>
      <x:c r="E41" s="5"/>
      <x:c r="F41" s="4"/>
      <x:c r="G41" s="4"/>
      <x:c r="H41" s="4"/>
      <x:c r="I41" s="4"/>
      <x:c r="J41" s="4"/>
      <x:c r="K41" s="4"/>
      <x:c r="L41" s="4"/>
      <x:c r="M41" s="4"/>
      <x:c r="N41" s="4"/>
      <x:c r="O41" s="4"/>
      <x:c r="P41" s="52"/>
      <x:c r="Q41" s="83"/>
      <x:c r="R41" s="3">
        <x:f>R7+R15+R35+R38</x:f>
        <x:v>0</x:v>
      </x:c>
    </x:row>
  </x:sheetData>
  <x:mergeCells count="28">
    <x:mergeCell ref="A1:D1"/>
    <x:mergeCell ref="A5:A6"/>
    <x:mergeCell ref="B5:B6"/>
    <x:mergeCell ref="C5:C6"/>
    <x:mergeCell ref="D5:P5"/>
    <x:mergeCell ref="Q5:R5"/>
    <x:mergeCell ref="A8:A14"/>
    <x:mergeCell ref="B9:B10"/>
    <x:mergeCell ref="J11:L11"/>
    <x:mergeCell ref="B12:B14"/>
    <x:mergeCell ref="A15:B15"/>
    <x:mergeCell ref="D15:P15"/>
    <x:mergeCell ref="A16:A34"/>
    <x:mergeCell ref="D16:P16"/>
    <x:mergeCell ref="B17:B25"/>
    <x:mergeCell ref="C17:C25"/>
    <x:mergeCell ref="Q17:R17"/>
    <x:mergeCell ref="Q19:R19"/>
    <x:mergeCell ref="D22:O22"/>
    <x:mergeCell ref="D24:O24"/>
    <x:mergeCell ref="D26:P26"/>
    <x:mergeCell ref="D28:P28"/>
    <x:mergeCell ref="D30:P30"/>
    <x:mergeCell ref="B31:B34"/>
    <x:mergeCell ref="C31:C34"/>
    <x:mergeCell ref="A36:A37"/>
    <x:mergeCell ref="A39:A40"/>
    <x:mergeCell ref="A41:B41"/>
  </x:mergeCells>
  <x:pageMargins left="0.70861113071441650391" right="0.70861113071441650391" top="0.74777776002883911133" bottom="0.74777776002883911133" header="0.31486111879348754883" footer="0.31486111879348754883"/>
  <x:pageSetup paperSize="8" scale="87" firstPageNumber="1" fitToWidth="0" fitToHeight="1" orientation="landscape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11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2025년 산출내역서</vt:lpstr>
    </vt:vector>
  </ep:TitlesOfParts>
  <ep:TotalTime>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JCIA</cp:lastModifiedBy>
  <cp:revision>2</cp:revision>
  <cp:lastPrinted>2024-11-25T08:36:58.000</cp:lastPrinted>
  <dcterms:created xsi:type="dcterms:W3CDTF">2021-11-26T02:19:35.000</dcterms:created>
  <dcterms:modified xsi:type="dcterms:W3CDTF">2025-03-25T02:07:56.581</dcterms:modified>
  <cp:version>1300.0100.01</cp:version>
</cp:coreProperties>
</file>